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20616" yWindow="2868" windowWidth="20736" windowHeight="11160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1"/>
  <c r="N8"/>
  <c r="N10"/>
  <c r="N11"/>
  <c r="N9"/>
  <c r="N6"/>
</calcChain>
</file>

<file path=xl/sharedStrings.xml><?xml version="1.0" encoding="utf-8"?>
<sst xmlns="http://schemas.openxmlformats.org/spreadsheetml/2006/main" count="52" uniqueCount="42">
  <si>
    <t>LP.</t>
  </si>
  <si>
    <t>[DN]</t>
  </si>
  <si>
    <t>[m n.p.m.]</t>
  </si>
  <si>
    <t>[X]</t>
  </si>
  <si>
    <t>[Y]</t>
  </si>
  <si>
    <t>--</t>
  </si>
  <si>
    <t>-</t>
  </si>
  <si>
    <t>1.</t>
  </si>
  <si>
    <t>2.</t>
  </si>
  <si>
    <t>3.</t>
  </si>
  <si>
    <t>4.</t>
  </si>
  <si>
    <t>5.</t>
  </si>
  <si>
    <t>6.</t>
  </si>
  <si>
    <t>Oznaczenie wpustu</t>
  </si>
  <si>
    <t>Średnica studni osadnikowej</t>
  </si>
  <si>
    <t xml:space="preserve">Średnica przykanalika         </t>
  </si>
  <si>
    <t>Rzędna dna przykanalika w studni osadnikowej</t>
  </si>
  <si>
    <t>Rzędna dna studni osadnikowej</t>
  </si>
  <si>
    <t>[-]</t>
  </si>
  <si>
    <t>JE</t>
  </si>
  <si>
    <t>Rodzaj wpustu                      KR, K-J, JE*)</t>
  </si>
  <si>
    <t>Oznaczenie odbiornika (studni lub w przęsło)</t>
  </si>
  <si>
    <t xml:space="preserve">Współrzędne środka studni osadnikowej    </t>
  </si>
  <si>
    <t>Rzędna góry wpustu              (w jezdni)</t>
  </si>
  <si>
    <t xml:space="preserve">Długość przykanalika         </t>
  </si>
  <si>
    <t>[m]</t>
  </si>
  <si>
    <t>[%]</t>
  </si>
  <si>
    <t xml:space="preserve">Spadek przykanalika         </t>
  </si>
  <si>
    <t xml:space="preserve">Rzędna dołu przykanalika w studni / w przęsło             </t>
  </si>
  <si>
    <t>W1</t>
  </si>
  <si>
    <t>W2</t>
  </si>
  <si>
    <t>W3</t>
  </si>
  <si>
    <t>W4</t>
  </si>
  <si>
    <t>W5</t>
  </si>
  <si>
    <t>W6</t>
  </si>
  <si>
    <t>T1</t>
  </si>
  <si>
    <t>T2</t>
  </si>
  <si>
    <t xml:space="preserve">Zestawienie wpustów </t>
  </si>
  <si>
    <t>Sist2</t>
  </si>
  <si>
    <t>Sist1</t>
  </si>
  <si>
    <t>Tist</t>
  </si>
  <si>
    <t>KR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</si>
</sst>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2" fontId="0" fillId="0" borderId="0" xfId="0" applyNumberFormat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quotePrefix="1" applyFont="1" applyFill="1" applyBorder="1" applyAlignment="1">
      <alignment horizontal="center" vertical="top"/>
    </xf>
    <xf numFmtId="16" fontId="0" fillId="0" borderId="0" xfId="0" applyNumberForma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21"/>
  <sheetViews>
    <sheetView tabSelected="1" zoomScale="90" zoomScaleNormal="90" workbookViewId="0">
      <selection activeCell="G19" sqref="G19"/>
    </sheetView>
  </sheetViews>
  <sheetFormatPr defaultRowHeight="14.4"/>
  <cols>
    <col min="2" max="2" width="2.88671875" customWidth="1"/>
    <col min="3" max="3" width="3.33203125" customWidth="1"/>
    <col min="4" max="5" width="9.44140625" customWidth="1"/>
    <col min="6" max="6" width="10.88671875" customWidth="1"/>
    <col min="7" max="7" width="11.5546875" customWidth="1"/>
    <col min="8" max="8" width="13.109375" customWidth="1"/>
    <col min="9" max="15" width="11.33203125" customWidth="1"/>
    <col min="16" max="16" width="11.44140625" customWidth="1"/>
  </cols>
  <sheetData>
    <row r="2" spans="2:18">
      <c r="C2" t="s">
        <v>37</v>
      </c>
    </row>
    <row r="4" spans="2:18" ht="51.75" customHeight="1">
      <c r="C4" s="6" t="s">
        <v>0</v>
      </c>
      <c r="D4" s="7" t="s">
        <v>13</v>
      </c>
      <c r="E4" s="7" t="s">
        <v>21</v>
      </c>
      <c r="F4" s="7" t="s">
        <v>14</v>
      </c>
      <c r="G4" s="13" t="s">
        <v>22</v>
      </c>
      <c r="H4" s="13"/>
      <c r="I4" s="7" t="s">
        <v>15</v>
      </c>
      <c r="J4" s="7" t="s">
        <v>24</v>
      </c>
      <c r="K4" s="7" t="s">
        <v>27</v>
      </c>
      <c r="L4" s="7" t="s">
        <v>28</v>
      </c>
      <c r="M4" s="7" t="s">
        <v>16</v>
      </c>
      <c r="N4" s="7" t="s">
        <v>17</v>
      </c>
      <c r="O4" s="7" t="s">
        <v>23</v>
      </c>
      <c r="P4" s="7" t="s">
        <v>20</v>
      </c>
      <c r="Q4" s="1"/>
      <c r="R4" s="1"/>
    </row>
    <row r="5" spans="2:18">
      <c r="B5" s="2"/>
      <c r="C5" s="8" t="s">
        <v>6</v>
      </c>
      <c r="D5" s="8" t="s">
        <v>5</v>
      </c>
      <c r="E5" s="8" t="s">
        <v>5</v>
      </c>
      <c r="F5" s="6" t="s">
        <v>1</v>
      </c>
      <c r="G5" s="6" t="s">
        <v>3</v>
      </c>
      <c r="H5" s="6" t="s">
        <v>4</v>
      </c>
      <c r="I5" s="6" t="s">
        <v>1</v>
      </c>
      <c r="J5" s="6" t="s">
        <v>25</v>
      </c>
      <c r="K5" s="6" t="s">
        <v>26</v>
      </c>
      <c r="L5" s="6" t="s">
        <v>2</v>
      </c>
      <c r="M5" s="6" t="s">
        <v>2</v>
      </c>
      <c r="N5" s="6" t="s">
        <v>2</v>
      </c>
      <c r="O5" s="6" t="s">
        <v>2</v>
      </c>
      <c r="P5" s="6" t="s">
        <v>18</v>
      </c>
    </row>
    <row r="6" spans="2:18">
      <c r="C6" s="3" t="s">
        <v>7</v>
      </c>
      <c r="D6" s="3" t="s">
        <v>29</v>
      </c>
      <c r="E6" s="10" t="s">
        <v>39</v>
      </c>
      <c r="F6" s="3">
        <v>500</v>
      </c>
      <c r="G6" s="11">
        <v>5809683.4100000001</v>
      </c>
      <c r="H6" s="11">
        <v>6424646.2699999996</v>
      </c>
      <c r="I6" s="3">
        <v>200</v>
      </c>
      <c r="J6" s="11">
        <v>0.48</v>
      </c>
      <c r="K6" s="11">
        <v>4</v>
      </c>
      <c r="L6" s="11">
        <v>79.150000000000006</v>
      </c>
      <c r="M6" s="11">
        <v>79.17</v>
      </c>
      <c r="N6" s="12">
        <f>M6-0.95</f>
        <v>78.22</v>
      </c>
      <c r="O6" s="11">
        <v>80.64</v>
      </c>
      <c r="P6" s="3" t="s">
        <v>19</v>
      </c>
    </row>
    <row r="7" spans="2:18">
      <c r="C7" s="3" t="s">
        <v>8</v>
      </c>
      <c r="D7" s="3" t="s">
        <v>30</v>
      </c>
      <c r="E7" s="10" t="s">
        <v>29</v>
      </c>
      <c r="F7" s="3">
        <v>500</v>
      </c>
      <c r="G7" s="11">
        <v>5809683.2000000002</v>
      </c>
      <c r="H7" s="11">
        <v>6424646.8300000001</v>
      </c>
      <c r="I7" s="3">
        <v>200</v>
      </c>
      <c r="J7" s="11">
        <v>0.6</v>
      </c>
      <c r="K7" s="11">
        <v>4</v>
      </c>
      <c r="L7" s="11">
        <v>79.17</v>
      </c>
      <c r="M7" s="11">
        <v>79.19</v>
      </c>
      <c r="N7" s="12">
        <f t="shared" ref="N7:N11" si="0">M7-0.95</f>
        <v>78.239999999999995</v>
      </c>
      <c r="O7" s="11">
        <v>80.64</v>
      </c>
      <c r="P7" s="3" t="s">
        <v>19</v>
      </c>
    </row>
    <row r="8" spans="2:18">
      <c r="C8" s="3" t="s">
        <v>9</v>
      </c>
      <c r="D8" s="3" t="s">
        <v>31</v>
      </c>
      <c r="E8" s="10" t="s">
        <v>38</v>
      </c>
      <c r="F8" s="3">
        <v>500</v>
      </c>
      <c r="G8" s="11">
        <v>5809663.9699999997</v>
      </c>
      <c r="H8" s="11">
        <v>6424697.7800000003</v>
      </c>
      <c r="I8" s="3">
        <v>200</v>
      </c>
      <c r="J8" s="11">
        <v>12.87</v>
      </c>
      <c r="K8" s="11">
        <v>1.5</v>
      </c>
      <c r="L8" s="11">
        <v>79.650000000000006</v>
      </c>
      <c r="M8" s="11">
        <v>79.84</v>
      </c>
      <c r="N8" s="12">
        <f t="shared" si="0"/>
        <v>78.89</v>
      </c>
      <c r="O8" s="11">
        <v>81.14</v>
      </c>
      <c r="P8" s="3" t="s">
        <v>19</v>
      </c>
    </row>
    <row r="9" spans="2:18">
      <c r="C9" s="3" t="s">
        <v>10</v>
      </c>
      <c r="D9" s="3" t="s">
        <v>32</v>
      </c>
      <c r="E9" s="10" t="s">
        <v>35</v>
      </c>
      <c r="F9" s="3">
        <v>500</v>
      </c>
      <c r="G9" s="11">
        <v>5809903.5700000003</v>
      </c>
      <c r="H9" s="11">
        <v>6424869.3899999997</v>
      </c>
      <c r="I9" s="3">
        <v>200</v>
      </c>
      <c r="J9" s="11">
        <v>5.44</v>
      </c>
      <c r="K9" s="11">
        <v>7.1</v>
      </c>
      <c r="L9" s="11">
        <v>71.14</v>
      </c>
      <c r="M9" s="11">
        <v>71.52</v>
      </c>
      <c r="N9" s="12">
        <f>M9-0.95</f>
        <v>70.569999999999993</v>
      </c>
      <c r="O9" s="11">
        <v>73.02</v>
      </c>
      <c r="P9" s="3" t="s">
        <v>41</v>
      </c>
    </row>
    <row r="10" spans="2:18">
      <c r="C10" s="3" t="s">
        <v>11</v>
      </c>
      <c r="D10" s="3" t="s">
        <v>33</v>
      </c>
      <c r="E10" s="10" t="s">
        <v>40</v>
      </c>
      <c r="F10" s="3">
        <v>500</v>
      </c>
      <c r="G10" s="11">
        <v>5809742.0099999998</v>
      </c>
      <c r="H10" s="11">
        <v>6424807.1200000001</v>
      </c>
      <c r="I10" s="3">
        <v>200</v>
      </c>
      <c r="J10" s="11">
        <v>1.07</v>
      </c>
      <c r="K10" s="11">
        <v>3</v>
      </c>
      <c r="L10" s="11">
        <v>77.42</v>
      </c>
      <c r="M10" s="11">
        <v>77.45</v>
      </c>
      <c r="N10" s="12">
        <f t="shared" si="0"/>
        <v>76.5</v>
      </c>
      <c r="O10" s="11">
        <v>79.12</v>
      </c>
      <c r="P10" s="3" t="s">
        <v>19</v>
      </c>
    </row>
    <row r="11" spans="2:18">
      <c r="C11" s="3" t="s">
        <v>12</v>
      </c>
      <c r="D11" s="3" t="s">
        <v>34</v>
      </c>
      <c r="E11" s="10" t="s">
        <v>36</v>
      </c>
      <c r="F11" s="3">
        <v>500</v>
      </c>
      <c r="G11" s="11">
        <v>5809905.3300000001</v>
      </c>
      <c r="H11" s="11">
        <v>6424864.3700000001</v>
      </c>
      <c r="I11" s="3">
        <v>200</v>
      </c>
      <c r="J11" s="11">
        <v>1.47</v>
      </c>
      <c r="K11" s="11">
        <v>8.1999999999999993</v>
      </c>
      <c r="L11" s="11">
        <v>71.400000000000006</v>
      </c>
      <c r="M11" s="11">
        <v>71.52</v>
      </c>
      <c r="N11" s="12">
        <f t="shared" si="0"/>
        <v>70.569999999999993</v>
      </c>
      <c r="O11" s="11">
        <v>73.02</v>
      </c>
      <c r="P11" s="3" t="s">
        <v>19</v>
      </c>
    </row>
    <row r="12" spans="2:18">
      <c r="C12" s="4"/>
      <c r="G12" s="5"/>
    </row>
    <row r="17" spans="12:12">
      <c r="L17" s="9"/>
    </row>
    <row r="20" spans="12:12">
      <c r="L20" s="9"/>
    </row>
    <row r="21" spans="12:12">
      <c r="L21" s="9"/>
    </row>
  </sheetData>
  <mergeCells count="1">
    <mergeCell ref="G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AQUANET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Kalemba</dc:creator>
  <cp:lastModifiedBy>EKO-TREND</cp:lastModifiedBy>
  <dcterms:created xsi:type="dcterms:W3CDTF">2023-01-16T11:15:23Z</dcterms:created>
  <dcterms:modified xsi:type="dcterms:W3CDTF">2025-10-21T16:34:51Z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2023-04-21T05:48:05Z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28cd1884-e76e-4c1c-ba08-072054d70fbd</vt:lpwstr>
  </property>
  <property fmtid="{D5CDD505-2E9C-101B-9397-08002B2CF9AE}" pid="8" name="MSIP_Label_7831e2fe-3d9c-460f-a618-11b95c642f58_ContentBits">
    <vt:lpwstr>0</vt:lpwstr>
  </property>
</Properties>
</file>